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S:\transparency website\08.2.b. ESD Master (2017-2024) Historical ODP dataset docs &amp; links\1 - ESD Reports_2017 to 2024\2023\North Central\"/>
    </mc:Choice>
  </mc:AlternateContent>
  <xr:revisionPtr revIDLastSave="0" documentId="13_ncr:1_{C3421080-2641-4032-A72D-590DE6C58B9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0" i="1" l="1"/>
  <c r="C26" i="1"/>
  <c r="C5" i="1"/>
  <c r="C29" i="1" s="1"/>
</calcChain>
</file>

<file path=xl/sharedStrings.xml><?xml version="1.0" encoding="utf-8"?>
<sst xmlns="http://schemas.openxmlformats.org/spreadsheetml/2006/main" count="31" uniqueCount="22">
  <si>
    <t>Position Type</t>
  </si>
  <si>
    <t>FTE</t>
  </si>
  <si>
    <t>Salary Amount</t>
  </si>
  <si>
    <t>State Code</t>
  </si>
  <si>
    <t>Superintendent</t>
  </si>
  <si>
    <t>Business Manager</t>
  </si>
  <si>
    <t>HR Director</t>
  </si>
  <si>
    <t>SPED Director</t>
  </si>
  <si>
    <t>SPED Teacher</t>
  </si>
  <si>
    <t>SLP</t>
  </si>
  <si>
    <t>OPK Director</t>
  </si>
  <si>
    <t>EI/ECSE DIRECTOR</t>
  </si>
  <si>
    <t>NETWORK DESIGN COACH</t>
  </si>
  <si>
    <t>BUSINESS SPECIALIS</t>
  </si>
  <si>
    <t>SPED AIDE</t>
  </si>
  <si>
    <t>TECH SPECIALIST</t>
  </si>
  <si>
    <t>REGIONAL SUPPORT</t>
  </si>
  <si>
    <t>INSTRUCTUAL COACH</t>
  </si>
  <si>
    <t>DATA SPECIALIST</t>
  </si>
  <si>
    <t>ASST BUSINESS MANAGER</t>
  </si>
  <si>
    <t>ADMIN ASST.</t>
  </si>
  <si>
    <t>SIA ADMIN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</si>
</sst>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">
    <xf numFmtId="0" fontId="0" fillId="0" borderId="0" xfId="0"/>
    <xf numFmtId="2" fontId="0" fillId="0" borderId="0" xfId="2" applyNumberFormat="1" applyFont="1"/>
    <xf numFmtId="44" fontId="0" fillId="0" borderId="0" xfId="1" applyFont="1"/>
    <xf numFmtId="2" fontId="2" fillId="0" borderId="0" xfId="0" applyNumberFormat="1" applyFont="1"/>
    <xf numFmtId="2" fontId="0" fillId="0" borderId="0" xfId="2" applyNumberFormat="1" applyFont="1" applyFill="1"/>
    <xf numFmtId="2" fontId="2" fillId="0" borderId="0" xfId="2" applyNumberFormat="1" applyFont="1" applyFill="1"/>
    <xf numFmtId="44" fontId="0" fillId="2" borderId="0" xfId="1" applyFont="1" applyFill="1"/>
    <xf numFmtId="44" fontId="0" fillId="2" borderId="0" xfId="0" applyNumberFormat="1" applyFill="1"/>
    <xf numFmtId="0" fontId="0" fillId="2" borderId="0" xfId="0" applyFill="1"/>
  </cellXfs>
  <cellStyles count="3">
    <cellStyle name="Currency" xfId="1" builtinId="4"/>
    <cellStyle name="Normal" xfId="0" builtinId="0"/>
    <cellStyle name="Percent" xfId="2" builtinId="5"/>
  </cellStyles>
  <dxfs count="5">
    <dxf>
      <fill>
        <patternFill patternType="none">
          <fgColor indexed="64"/>
          <bgColor auto="1"/>
        </patternFill>
      </fill>
    </dxf>
    <dxf>
      <numFmt numFmtId="34" formatCode="_(&quot;$&quot;* #,##0.00_);_(&quot;$&quot;* \(#,##0.00\);_(&quot;$&quot;* &quot;-&quot;??_);_(@_)"/>
      <fill>
        <patternFill patternType="solid">
          <fgColor indexed="64"/>
          <bgColor theme="0"/>
        </patternFill>
      </fill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  <fill>
        <patternFill patternType="none">
          <fgColor indexed="64"/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2" displayName="Table2" ref="A1:D29" totalsRowCount="1">
  <tableColumns count="4">
    <tableColumn id="3" xr3:uid="{00000000-0010-0000-0000-000003000000}" name="Position Type"/>
    <tableColumn id="4" xr3:uid="{00000000-0010-0000-0000-000004000000}" name="FTE" dataDxfId="4" totalsRowDxfId="3" dataCellStyle="Percent"/>
    <tableColumn id="5" xr3:uid="{00000000-0010-0000-0000-000005000000}" name="Salary Amount" totalsRowFunction="custom" dataDxfId="2" totalsRowDxfId="1" dataCellStyle="Currency">
      <totalsRowFormula>SUM(C2:C28)</totalsRowFormula>
    </tableColumn>
    <tableColumn id="7" xr3:uid="{00000000-0010-0000-0000-000007000000}" name="State Code" dataDxfId="0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0"/>
  <sheetViews>
    <sheetView tabSelected="1" workbookViewId="0">
      <selection activeCell="B31" sqref="B31"/>
    </sheetView>
  </sheetViews>
  <sheetFormatPr defaultRowHeight="15" x14ac:dyDescent="0.25"/>
  <cols>
    <col min="1" max="1" width="23.5703125" customWidth="1"/>
    <col min="3" max="3" width="18.7109375" customWidth="1"/>
  </cols>
  <sheetData>
    <row r="1" spans="1:4" x14ac:dyDescent="0.25">
      <c r="A1" t="s">
        <v>0</v>
      </c>
      <c r="B1" s="1" t="s">
        <v>1</v>
      </c>
      <c r="C1" s="2" t="s">
        <v>2</v>
      </c>
      <c r="D1" t="s">
        <v>3</v>
      </c>
    </row>
    <row r="2" spans="1:4" x14ac:dyDescent="0.25">
      <c r="A2" t="s">
        <v>4</v>
      </c>
      <c r="B2" s="4">
        <v>1</v>
      </c>
      <c r="C2" s="6">
        <v>123840</v>
      </c>
      <c r="D2">
        <v>1</v>
      </c>
    </row>
    <row r="3" spans="1:4" x14ac:dyDescent="0.25">
      <c r="A3" t="s">
        <v>5</v>
      </c>
      <c r="B3" s="4">
        <v>1</v>
      </c>
      <c r="C3" s="6">
        <v>100084.73</v>
      </c>
      <c r="D3">
        <v>17</v>
      </c>
    </row>
    <row r="4" spans="1:4" x14ac:dyDescent="0.25">
      <c r="A4" t="s">
        <v>6</v>
      </c>
      <c r="B4" s="4">
        <v>0.4</v>
      </c>
      <c r="C4" s="6">
        <v>60004.56</v>
      </c>
      <c r="D4">
        <v>6</v>
      </c>
    </row>
    <row r="5" spans="1:4" x14ac:dyDescent="0.25">
      <c r="A5" t="s">
        <v>11</v>
      </c>
      <c r="B5" s="5">
        <v>0.61</v>
      </c>
      <c r="C5" s="6">
        <f>105362.53*0.61</f>
        <v>64271.143299999996</v>
      </c>
      <c r="D5">
        <v>6</v>
      </c>
    </row>
    <row r="6" spans="1:4" x14ac:dyDescent="0.25">
      <c r="A6" t="s">
        <v>12</v>
      </c>
      <c r="B6" s="5">
        <v>1</v>
      </c>
      <c r="C6" s="6">
        <v>103003.73</v>
      </c>
      <c r="D6">
        <v>6</v>
      </c>
    </row>
    <row r="7" spans="1:4" x14ac:dyDescent="0.25">
      <c r="A7" t="s">
        <v>16</v>
      </c>
      <c r="B7" s="5">
        <v>1</v>
      </c>
      <c r="C7" s="6">
        <v>98319.77</v>
      </c>
      <c r="D7">
        <v>6</v>
      </c>
    </row>
    <row r="8" spans="1:4" x14ac:dyDescent="0.25">
      <c r="A8" t="s">
        <v>10</v>
      </c>
      <c r="B8" s="4">
        <v>0.4</v>
      </c>
      <c r="C8" s="6">
        <v>25185.200000000001</v>
      </c>
      <c r="D8">
        <v>6</v>
      </c>
    </row>
    <row r="9" spans="1:4" x14ac:dyDescent="0.25">
      <c r="A9" t="s">
        <v>21</v>
      </c>
      <c r="B9" s="5">
        <v>0.5</v>
      </c>
      <c r="C9" s="6">
        <v>52994.37</v>
      </c>
      <c r="D9">
        <v>6</v>
      </c>
    </row>
    <row r="10" spans="1:4" x14ac:dyDescent="0.25">
      <c r="A10" t="s">
        <v>7</v>
      </c>
      <c r="B10" s="4">
        <v>1</v>
      </c>
      <c r="C10" s="6">
        <v>92295.64</v>
      </c>
      <c r="D10">
        <v>37</v>
      </c>
    </row>
    <row r="11" spans="1:4" x14ac:dyDescent="0.25">
      <c r="A11" t="s">
        <v>8</v>
      </c>
      <c r="B11" s="4">
        <v>1</v>
      </c>
      <c r="C11" s="6">
        <v>37438.699999999997</v>
      </c>
      <c r="D11">
        <v>22</v>
      </c>
    </row>
    <row r="12" spans="1:4" x14ac:dyDescent="0.25">
      <c r="A12" t="s">
        <v>8</v>
      </c>
      <c r="B12" s="4">
        <v>1</v>
      </c>
      <c r="C12" s="6">
        <v>44230</v>
      </c>
      <c r="D12">
        <v>22</v>
      </c>
    </row>
    <row r="13" spans="1:4" x14ac:dyDescent="0.25">
      <c r="A13" t="s">
        <v>8</v>
      </c>
      <c r="B13" s="4">
        <v>1</v>
      </c>
      <c r="C13" s="6">
        <v>46227</v>
      </c>
      <c r="D13">
        <v>22</v>
      </c>
    </row>
    <row r="14" spans="1:4" x14ac:dyDescent="0.25">
      <c r="A14" t="s">
        <v>8</v>
      </c>
      <c r="B14" s="4">
        <v>1</v>
      </c>
      <c r="C14" s="6">
        <v>46924</v>
      </c>
      <c r="D14">
        <v>22</v>
      </c>
    </row>
    <row r="15" spans="1:4" x14ac:dyDescent="0.25">
      <c r="A15" t="s">
        <v>8</v>
      </c>
      <c r="B15" s="4">
        <v>1</v>
      </c>
      <c r="C15" s="6">
        <v>39876</v>
      </c>
      <c r="D15">
        <v>22</v>
      </c>
    </row>
    <row r="16" spans="1:4" x14ac:dyDescent="0.25">
      <c r="A16" t="s">
        <v>14</v>
      </c>
      <c r="B16" s="5">
        <v>1</v>
      </c>
      <c r="C16" s="6">
        <v>28783.360000000001</v>
      </c>
      <c r="D16">
        <v>35</v>
      </c>
    </row>
    <row r="17" spans="1:4" x14ac:dyDescent="0.25">
      <c r="A17" t="s">
        <v>14</v>
      </c>
      <c r="B17" s="4">
        <v>1</v>
      </c>
      <c r="C17" s="6">
        <v>25841.52</v>
      </c>
      <c r="D17">
        <v>35</v>
      </c>
    </row>
    <row r="18" spans="1:4" x14ac:dyDescent="0.25">
      <c r="A18" t="s">
        <v>14</v>
      </c>
      <c r="B18" s="4">
        <v>1</v>
      </c>
      <c r="C18" s="6">
        <v>25841.52</v>
      </c>
      <c r="D18">
        <v>35</v>
      </c>
    </row>
    <row r="19" spans="1:4" x14ac:dyDescent="0.25">
      <c r="A19" t="s">
        <v>17</v>
      </c>
      <c r="B19" s="5">
        <v>1</v>
      </c>
      <c r="C19" s="6">
        <v>80758.13</v>
      </c>
      <c r="D19">
        <v>11</v>
      </c>
    </row>
    <row r="20" spans="1:4" x14ac:dyDescent="0.25">
      <c r="A20" t="s">
        <v>9</v>
      </c>
      <c r="B20" s="4">
        <v>0.39</v>
      </c>
      <c r="C20" s="6">
        <f>105362.53*0.39</f>
        <v>41091.386700000003</v>
      </c>
      <c r="D20">
        <v>25</v>
      </c>
    </row>
    <row r="21" spans="1:4" x14ac:dyDescent="0.25">
      <c r="A21" t="s">
        <v>9</v>
      </c>
      <c r="B21" s="4">
        <v>0.7</v>
      </c>
      <c r="C21" s="6">
        <v>85900</v>
      </c>
      <c r="D21">
        <v>25</v>
      </c>
    </row>
    <row r="22" spans="1:4" x14ac:dyDescent="0.25">
      <c r="A22" t="s">
        <v>13</v>
      </c>
      <c r="B22" s="5">
        <v>0.4</v>
      </c>
      <c r="C22" s="6">
        <v>8994.7099999999991</v>
      </c>
      <c r="D22">
        <v>17</v>
      </c>
    </row>
    <row r="23" spans="1:4" x14ac:dyDescent="0.25">
      <c r="A23" t="s">
        <v>15</v>
      </c>
      <c r="B23" s="4">
        <v>1</v>
      </c>
      <c r="C23" s="6">
        <v>71555.759999999995</v>
      </c>
      <c r="D23">
        <v>17</v>
      </c>
    </row>
    <row r="24" spans="1:4" x14ac:dyDescent="0.25">
      <c r="A24" t="s">
        <v>15</v>
      </c>
      <c r="B24" s="4">
        <v>1</v>
      </c>
      <c r="C24" s="6">
        <v>57336.480000000003</v>
      </c>
      <c r="D24">
        <v>17</v>
      </c>
    </row>
    <row r="25" spans="1:4" x14ac:dyDescent="0.25">
      <c r="A25" t="s">
        <v>19</v>
      </c>
      <c r="B25" s="5">
        <v>1</v>
      </c>
      <c r="C25" s="6">
        <v>64268.639999999999</v>
      </c>
      <c r="D25">
        <v>17</v>
      </c>
    </row>
    <row r="26" spans="1:4" x14ac:dyDescent="0.25">
      <c r="A26" t="s">
        <v>20</v>
      </c>
      <c r="B26" s="5">
        <v>1</v>
      </c>
      <c r="C26" s="6">
        <f>25557.12+26945.64</f>
        <v>52502.759999999995</v>
      </c>
      <c r="D26">
        <v>17</v>
      </c>
    </row>
    <row r="27" spans="1:4" x14ac:dyDescent="0.25">
      <c r="A27" t="s">
        <v>18</v>
      </c>
      <c r="B27" s="5">
        <v>0.5</v>
      </c>
      <c r="C27" s="6">
        <v>26559.360000000001</v>
      </c>
      <c r="D27">
        <v>17</v>
      </c>
    </row>
    <row r="28" spans="1:4" x14ac:dyDescent="0.25">
      <c r="A28" t="s">
        <v>15</v>
      </c>
      <c r="B28" s="5">
        <v>1</v>
      </c>
      <c r="C28" s="6">
        <v>50237.279999999999</v>
      </c>
      <c r="D28">
        <v>17</v>
      </c>
    </row>
    <row r="29" spans="1:4" x14ac:dyDescent="0.25">
      <c r="B29" s="3"/>
      <c r="C29" s="7">
        <f>SUM(C2:C28)</f>
        <v>1554365.7499999998</v>
      </c>
    </row>
    <row r="30" spans="1:4" x14ac:dyDescent="0.25">
      <c r="C30" s="8"/>
    </row>
  </sheetData>
  <pageMargins left="0.7" right="0.7" top="0.75" bottom="0.75" header="0.3" footer="0.3"/>
  <pageSetup orientation="portrait" r:id="rId1"/>
  <tableParts count="1">
    <tablePart r:id="rId2"/>
  </tableParts>
</worksheet>
</file>

<file path=docMetadata/LabelInfo.xml><?xml version="1.0" encoding="utf-8"?>
<clbl:labelList xmlns:clbl="http://schemas.microsoft.com/office/2020/mipLabelMetadata">
  <clbl:label id="{09b73270-2993-4076-be47-9c78f42a1e84}" enabled="1" method="Privileged" siteId="{aa3f6932-fa7c-47b4-a0ce-a598cad161c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 Domenighini</dc:creator>
  <cp:lastModifiedBy>NEWSOME Paula * DAS</cp:lastModifiedBy>
  <dcterms:created xsi:type="dcterms:W3CDTF">2020-10-15T16:06:27Z</dcterms:created>
  <dcterms:modified xsi:type="dcterms:W3CDTF">2025-07-11T22:47:29Z</dcterms:modified>
</cp:coreProperties>
</file>